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defaultThemeVersion="124226"/>
  <mc:AlternateContent xmlns:mc="http://schemas.openxmlformats.org/markup-compatibility/2006">
    <mc:Choice Requires="x15">
      <x15ac:absPath xmlns:x15ac="http://schemas.microsoft.com/office/spreadsheetml/2010/11/ac" url="C:\Users\v.balciuniene\Desktop\2164_Krovininio_lengvojo_krovininio_transporto_ir_lengvųjų_automobilių_dal_Byla\PD\Paskelbimui\"/>
    </mc:Choice>
  </mc:AlternateContent>
  <xr:revisionPtr revIDLastSave="0" documentId="13_ncr:1_{415DD060-34BF-4762-AB8E-CADE5DC264CA}" xr6:coauthVersionLast="47" xr6:coauthVersionMax="47" xr10:uidLastSave="{00000000-0000-0000-0000-000000000000}"/>
  <bookViews>
    <workbookView xWindow="-108" yWindow="-108" windowWidth="23256" windowHeight="12456" xr2:uid="{00000000-000D-0000-FFFF-FFFF00000000}"/>
  </bookViews>
  <sheets>
    <sheet name="Lapas1" sheetId="3" r:id="rId1"/>
    <sheet name="Sheet" sheetId="2" state="hidden" r:id="rId2"/>
  </sheets>
  <definedNames>
    <definedName name="_xlnm._FilterDatabase" localSheetId="1" hidden="1">Sheet!$A$1:$D$1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2" l="1"/>
  <c r="G44" i="2"/>
  <c r="G39" i="2"/>
  <c r="G37" i="2"/>
  <c r="F42" i="2"/>
  <c r="G41" i="2" s="1"/>
  <c r="F36" i="2"/>
  <c r="G35" i="2" s="1"/>
  <c r="F27" i="2"/>
  <c r="F26" i="2"/>
  <c r="F6" i="2"/>
</calcChain>
</file>

<file path=xl/sharedStrings.xml><?xml version="1.0" encoding="utf-8"?>
<sst xmlns="http://schemas.openxmlformats.org/spreadsheetml/2006/main" count="142" uniqueCount="80">
  <si>
    <t>Pirkimo pavadinimas</t>
  </si>
  <si>
    <t>Pirkimo dalis ir jos pavadinimas</t>
  </si>
  <si>
    <r>
      <t xml:space="preserve">Preliminarus dalių sąrašas                                                                                                                                          </t>
    </r>
    <r>
      <rPr>
        <sz val="11"/>
        <rFont val="Calibri"/>
        <family val="2"/>
        <charset val="186"/>
        <scheme val="minor"/>
      </rPr>
      <t xml:space="preserve"> (Perkančioji organizacija neįsipareigoja pirkti šiame sąraše nurodytas prekes. Tai tik orientacinis prekių sąrašas, skirtas tiekėjų supažindinimui su pirkimo objektu ir apsisprendimui dėl dalyvavimo pirkimo procedūrose. Bus perkamos pagal poreikį, viešojo pirkimo (pirkimo dalies) pavadinime nurodytos markės technikos atsarginės dalys, neviršijant nurodytos pirkimo dalies vertės Eur be PVM. </t>
    </r>
  </si>
  <si>
    <t xml:space="preserve"> </t>
  </si>
  <si>
    <t>KROVININIO, LENGVOJO KROVININIO TRANSPORTO IR LENGVŲJŲ AUTOMOBILIŲ DALYS</t>
  </si>
  <si>
    <t>I objekto dalis - N3 krovininio transporto dalys</t>
  </si>
  <si>
    <t>Pr. rato guolis</t>
  </si>
  <si>
    <t>Pr. Stabdžių diskas</t>
  </si>
  <si>
    <t>Pr. stabdžių trinkelių komplekas</t>
  </si>
  <si>
    <t>Pr. ABS daviklis</t>
  </si>
  <si>
    <t>Pr. tilto šerdesas</t>
  </si>
  <si>
    <t>Pr. stabdžių suporto rem. Komplektas</t>
  </si>
  <si>
    <t>Pr. stabdžių suportas</t>
  </si>
  <si>
    <t>NOx daviklis</t>
  </si>
  <si>
    <t>Duslintuvas</t>
  </si>
  <si>
    <t>DPF filtras</t>
  </si>
  <si>
    <t>Priekinis žibintas</t>
  </si>
  <si>
    <t>Galinis žibintas</t>
  </si>
  <si>
    <t>II objekto dalis -N2 krovininio transporto dalys</t>
  </si>
  <si>
    <t>Pr. stabdžių kaladėlės</t>
  </si>
  <si>
    <t>Priekinis amortizatorius</t>
  </si>
  <si>
    <t>Lingė</t>
  </si>
  <si>
    <t>Stebulės guolis</t>
  </si>
  <si>
    <t>Stabdžių diskas/būgnas</t>
  </si>
  <si>
    <t>Smeigė ratlankio priveržimui</t>
  </si>
  <si>
    <t>Veržlė ratlankio priveržimui</t>
  </si>
  <si>
    <t>Rankinio stabdžio torsai</t>
  </si>
  <si>
    <t>III objekto dalis -N1 krovininio transporto dalys</t>
  </si>
  <si>
    <t>Priekinis  amortizatorius</t>
  </si>
  <si>
    <t>Pr. stabilizatoriaus traukė</t>
  </si>
  <si>
    <t>Rankinio stabdžio trosai</t>
  </si>
  <si>
    <t>IV objekto dalis -M1 krovininio transporto dalys</t>
  </si>
  <si>
    <t>Tepalo filtras</t>
  </si>
  <si>
    <t>Oro filtras</t>
  </si>
  <si>
    <t>Vairo traukės antgalis</t>
  </si>
  <si>
    <t>Pr. amortizatorius</t>
  </si>
  <si>
    <t>Sutarties tipas</t>
  </si>
  <si>
    <t>Tiekėjai sutartims</t>
  </si>
  <si>
    <t>Paraiškų tipas</t>
  </si>
  <si>
    <t>Pirkimo dalis ir jos objektas</t>
  </si>
  <si>
    <t>Pirkimo dalies vertė EUR be PVM</t>
  </si>
  <si>
    <t>Bendra vertė EUR be PVM</t>
  </si>
  <si>
    <t>Poreikio suma</t>
  </si>
  <si>
    <t>PRE</t>
  </si>
  <si>
    <t>Autotechnikos mazgai, komponentai ir jų dalys</t>
  </si>
  <si>
    <t>I objekto dalis - Lingės puslingės ir jų elementai</t>
  </si>
  <si>
    <t>II objekto dalis - Autotechnikos elektros sistemos dalys</t>
  </si>
  <si>
    <t>III objekto dalis - Krovininių ir lengvųjų automobilių filtrai</t>
  </si>
  <si>
    <t xml:space="preserve"> Krovininių ir lengvųjų autmobilių, priekabų, puspriekabių ir tralų dalys </t>
  </si>
  <si>
    <t>Visi pasiūlymus pateikę</t>
  </si>
  <si>
    <t xml:space="preserve"> Prekės (atsarginės dalys)</t>
  </si>
  <si>
    <t>I objekto dalis – Iveco krovininių N1 N2 klasės automobilių dalys</t>
  </si>
  <si>
    <t>II objekto dalis - Iveco krovininių N2 N3 klasės automobilių dalys</t>
  </si>
  <si>
    <t>III objekto dalis - MAN krovininių N2 N3 klasės automobilių dalys</t>
  </si>
  <si>
    <t>IV objekto dalis - Mercedes Benz krovininių N1 N2 klasės automobilių dalys</t>
  </si>
  <si>
    <t>V objekto dalis - Mercedes Benz krovininių N2 N3 klasės automobilių dalys</t>
  </si>
  <si>
    <t>VI objekto dalis - Renault krovininių N1 N2 klasės automobilių dalys</t>
  </si>
  <si>
    <t>VII objekto dalis - Renault krovininių N2 N3 klasės automobilių dalys</t>
  </si>
  <si>
    <t>VIII pirkimo objekto dalis – O1 ir O2 klasės priekabų puspriekabių ir tralų dalys</t>
  </si>
  <si>
    <t>IX pirkimo objekto dalis – O3 ir O4 klasės priekabų puspriekabių ir tralų dalys</t>
  </si>
  <si>
    <t>X pirkimo objekto dalis – Lengvųjų automobilių ir mikroautobusų dalys</t>
  </si>
  <si>
    <t>XI objekto dalis – NVS šalyse pagamintų krovininių N2, N3 klasės automobilių dalys</t>
  </si>
  <si>
    <t>M1, M2, N1 ir N2 klasės krovininių automobilių dalys</t>
  </si>
  <si>
    <t>II objekto dalis - Mercedes Benz krovininių N1 N2 klasės automobilių dalys</t>
  </si>
  <si>
    <t>III objekto dalis - Renault krovininių N1 N2 klasės automobilių dalys</t>
  </si>
  <si>
    <t>IV pirkimo objekto dalis – M1 M2 klasės automobilių dalys</t>
  </si>
  <si>
    <t>N2 ir N3 klasės krovininių automobilių dalys</t>
  </si>
  <si>
    <t>I objekto dalis - Mercedes Benz krovininių N2 N3 klasės automobilių dalys</t>
  </si>
  <si>
    <t>IV objekto dalis - Renault krovininių N2 N3 klasės automobilių dalys</t>
  </si>
  <si>
    <t>O1, O2, O3 ir O4 klasės priekabų ir puspriekabių dalys</t>
  </si>
  <si>
    <t>I pirkimo objekto dalis – O1 ir O2 klasės priekabų puspriekabių ir tralų dalys</t>
  </si>
  <si>
    <t>II pirkimo objekto dalis – O3 ir O4 klasės priekabų puspriekabių ir tralų dalys</t>
  </si>
  <si>
    <t>Visi</t>
  </si>
  <si>
    <t>Prekės</t>
  </si>
  <si>
    <t>Iveco krovininių automobilių dalys</t>
  </si>
  <si>
    <t>Mercedes Benz krovininių automobilių dalys</t>
  </si>
  <si>
    <t>Renault krovininių automobilių dalys</t>
  </si>
  <si>
    <t>MAN krovininių automobilių dalys</t>
  </si>
  <si>
    <t>III objekto dalis - MAN krovininių N1 N2 klasės automobilių dalys</t>
  </si>
  <si>
    <t>Lengvųjų automobilių dalys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</si>
</sst>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Red]#,##0.00\ &quot;€&quot;"/>
  </numFmts>
  <fonts count="10" x14ac:knownFonts="1">
    <font>
      <sz val="11"/>
      <color theme="1"/>
      <name val="Calibri"/>
      <family val="2"/>
      <scheme val="minor"/>
    </font>
    <font>
      <sz val="11"/>
      <color theme="1"/>
      <name val="Calibri"/>
      <family val="2"/>
      <charset val="186"/>
      <scheme val="minor"/>
    </font>
    <font>
      <sz val="10"/>
      <color theme="1"/>
      <name val="Calibri"/>
      <family val="2"/>
      <scheme val="minor"/>
    </font>
    <font>
      <sz val="18"/>
      <color theme="1"/>
      <name val="Calibri"/>
      <family val="2"/>
      <scheme val="minor"/>
    </font>
    <font>
      <sz val="14"/>
      <color theme="1"/>
      <name val="Calibri"/>
      <family val="2"/>
      <scheme val="minor"/>
    </font>
    <font>
      <b/>
      <sz val="11"/>
      <name val="Calibri"/>
      <family val="2"/>
      <charset val="186"/>
      <scheme val="minor"/>
    </font>
    <font>
      <b/>
      <sz val="10"/>
      <name val="Calibri"/>
      <family val="2"/>
      <charset val="186"/>
      <scheme val="minor"/>
    </font>
    <font>
      <b/>
      <sz val="11"/>
      <color rgb="FFFF0000"/>
      <name val="Calibri"/>
      <family val="2"/>
      <charset val="186"/>
      <scheme val="minor"/>
    </font>
    <font>
      <sz val="11"/>
      <name val="Calibri"/>
      <family val="2"/>
      <charset val="186"/>
      <scheme val="minor"/>
    </font>
    <font>
      <sz val="11"/>
      <name val="Calibri"/>
      <family val="2"/>
      <charset val="186"/>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9">
    <xf numFmtId="0" fontId="0" fillId="0" borderId="0" xfId="0"/>
    <xf numFmtId="0" fontId="0" fillId="0" borderId="1" xfId="0"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textRotation="90" wrapText="1"/>
    </xf>
    <xf numFmtId="0" fontId="4" fillId="0" borderId="0" xfId="0" applyFont="1" applyAlignment="1">
      <alignment horizontal="center" vertical="center" textRotation="90"/>
    </xf>
    <xf numFmtId="0" fontId="0" fillId="0" borderId="0" xfId="0" applyAlignment="1">
      <alignment horizontal="left" vertical="center" wrapText="1"/>
    </xf>
    <xf numFmtId="0" fontId="0" fillId="0" borderId="4" xfId="0" applyBorder="1" applyAlignment="1">
      <alignment horizontal="left" vertical="center" wrapText="1"/>
    </xf>
    <xf numFmtId="0" fontId="0" fillId="0" borderId="9" xfId="0" applyBorder="1" applyAlignment="1">
      <alignment horizontal="left" vertical="center" wrapText="1"/>
    </xf>
    <xf numFmtId="0" fontId="5" fillId="0" borderId="13" xfId="0" applyFont="1" applyBorder="1" applyAlignment="1">
      <alignment horizontal="center" vertical="center"/>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3" fontId="0" fillId="0" borderId="4" xfId="0" applyNumberFormat="1" applyBorder="1" applyAlignment="1">
      <alignment horizontal="center" vertical="center" wrapText="1"/>
    </xf>
    <xf numFmtId="3" fontId="0" fillId="0" borderId="1" xfId="0" applyNumberFormat="1" applyBorder="1" applyAlignment="1">
      <alignment horizontal="center" vertical="center" wrapText="1"/>
    </xf>
    <xf numFmtId="0" fontId="5" fillId="0" borderId="22" xfId="0" applyFont="1" applyBorder="1" applyAlignment="1">
      <alignment horizontal="center" vertical="center"/>
    </xf>
    <xf numFmtId="3" fontId="0" fillId="0" borderId="9" xfId="0" applyNumberFormat="1" applyBorder="1" applyAlignment="1">
      <alignment horizontal="center" vertical="center" wrapText="1"/>
    </xf>
    <xf numFmtId="0" fontId="0" fillId="2" borderId="4" xfId="0" applyFill="1" applyBorder="1" applyAlignment="1">
      <alignment horizontal="left" vertical="center" wrapText="1"/>
    </xf>
    <xf numFmtId="0" fontId="0" fillId="2" borderId="1" xfId="0" applyFill="1" applyBorder="1" applyAlignment="1">
      <alignment horizontal="left" vertical="center" wrapText="1"/>
    </xf>
    <xf numFmtId="0" fontId="0" fillId="2" borderId="9" xfId="0" applyFill="1" applyBorder="1" applyAlignment="1">
      <alignment horizontal="left" vertical="center" wrapText="1"/>
    </xf>
    <xf numFmtId="0" fontId="0" fillId="3" borderId="12" xfId="0" applyFill="1" applyBorder="1" applyAlignment="1">
      <alignment horizontal="left" vertical="center" wrapText="1"/>
    </xf>
    <xf numFmtId="3" fontId="7"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3" fontId="0" fillId="0" borderId="1" xfId="0" applyNumberFormat="1" applyBorder="1" applyAlignment="1">
      <alignment horizontal="center" vertical="center"/>
    </xf>
    <xf numFmtId="0" fontId="4" fillId="0" borderId="2" xfId="0" applyFont="1" applyBorder="1" applyAlignment="1">
      <alignment horizontal="center" vertical="center"/>
    </xf>
    <xf numFmtId="0" fontId="4" fillId="0" borderId="2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4" xfId="0" applyFont="1" applyBorder="1" applyAlignment="1">
      <alignment horizontal="center" vertical="center"/>
    </xf>
    <xf numFmtId="164" fontId="8" fillId="0" borderId="1" xfId="0" applyNumberFormat="1" applyFont="1" applyBorder="1" applyAlignment="1">
      <alignment horizontal="center" vertical="top" wrapText="1"/>
    </xf>
    <xf numFmtId="0" fontId="5" fillId="0" borderId="16"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1" xfId="0" applyFont="1" applyBorder="1" applyAlignment="1">
      <alignment horizontal="center" vertical="center" textRotation="90" wrapText="1"/>
    </xf>
    <xf numFmtId="0" fontId="4" fillId="0" borderId="2" xfId="0" applyFont="1" applyBorder="1" applyAlignment="1">
      <alignment horizontal="center" vertical="center" textRotation="90" wrapText="1"/>
    </xf>
    <xf numFmtId="0" fontId="4" fillId="0" borderId="25" xfId="0" applyFont="1" applyBorder="1" applyAlignment="1">
      <alignment horizontal="center" vertical="center" textRotation="90" wrapText="1"/>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4" fillId="0" borderId="1" xfId="0" applyFont="1"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3" fontId="0" fillId="0" borderId="1" xfId="0" applyNumberForma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4" xfId="0" applyFont="1" applyBorder="1" applyAlignment="1">
      <alignment horizontal="center" vertical="center"/>
    </xf>
    <xf numFmtId="0" fontId="3" fillId="0" borderId="2" xfId="0" applyFont="1" applyBorder="1" applyAlignment="1">
      <alignment horizontal="center" vertical="center"/>
    </xf>
    <xf numFmtId="0" fontId="3" fillId="0" borderId="25" xfId="0" applyFont="1" applyBorder="1" applyAlignment="1">
      <alignment horizontal="center" vertical="center"/>
    </xf>
    <xf numFmtId="0" fontId="2" fillId="0" borderId="1" xfId="0" applyFont="1" applyBorder="1" applyAlignment="1">
      <alignment horizontal="center" vertical="center"/>
    </xf>
    <xf numFmtId="0" fontId="3" fillId="0" borderId="2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4" fillId="0" borderId="4"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4" fillId="0" borderId="24" xfId="0" applyFont="1" applyBorder="1" applyAlignment="1">
      <alignment horizontal="center" vertical="center" textRotation="90" wrapText="1"/>
    </xf>
    <xf numFmtId="3" fontId="0" fillId="0" borderId="5" xfId="0" applyNumberFormat="1" applyBorder="1" applyAlignment="1">
      <alignment horizontal="center" vertical="center" wrapText="1"/>
    </xf>
    <xf numFmtId="3" fontId="0" fillId="0" borderId="7" xfId="0" applyNumberFormat="1" applyBorder="1" applyAlignment="1">
      <alignment horizontal="center" vertical="center" wrapText="1"/>
    </xf>
    <xf numFmtId="3" fontId="0" fillId="0" borderId="10" xfId="0" applyNumberFormat="1" applyBorder="1" applyAlignment="1">
      <alignment horizontal="center" vertical="center" wrapText="1"/>
    </xf>
    <xf numFmtId="3" fontId="0" fillId="0" borderId="17" xfId="0" applyNumberFormat="1" applyBorder="1" applyAlignment="1">
      <alignment horizontal="center" vertical="center" wrapText="1"/>
    </xf>
    <xf numFmtId="3" fontId="0" fillId="0" borderId="18" xfId="0" applyNumberFormat="1" applyBorder="1" applyAlignment="1">
      <alignment horizontal="center" vertical="center" wrapText="1"/>
    </xf>
    <xf numFmtId="3" fontId="0" fillId="0" borderId="19" xfId="0" applyNumberForma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1" xfId="0" applyFont="1" applyBorder="1" applyAlignment="1">
      <alignment horizontal="center" vertical="center" wrapText="1"/>
    </xf>
    <xf numFmtId="0" fontId="4" fillId="0" borderId="11" xfId="0" applyFont="1" applyBorder="1" applyAlignment="1">
      <alignment horizontal="center" vertical="center" textRotation="90"/>
    </xf>
    <xf numFmtId="0" fontId="4" fillId="0" borderId="2" xfId="0" applyFont="1" applyBorder="1" applyAlignment="1">
      <alignment horizontal="center" vertical="center" textRotation="90"/>
    </xf>
    <xf numFmtId="0" fontId="4" fillId="0" borderId="12" xfId="0" applyFont="1" applyBorder="1" applyAlignment="1">
      <alignment horizontal="center" vertical="center" textRotation="90"/>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0" borderId="9"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6BFD8-4B3E-47F9-94EB-C8AB67E122C3}">
  <dimension ref="A1:E52"/>
  <sheetViews>
    <sheetView tabSelected="1" workbookViewId="0">
      <pane ySplit="1" topLeftCell="A2" activePane="bottomLeft" state="frozen"/>
      <selection pane="bottomLeft" activeCell="C22" sqref="C22"/>
    </sheetView>
  </sheetViews>
  <sheetFormatPr defaultRowHeight="14.4" x14ac:dyDescent="0.3"/>
  <cols>
    <col min="1" max="1" width="29.88671875" customWidth="1"/>
    <col min="2" max="2" width="32.44140625" customWidth="1"/>
    <col min="3" max="3" width="79.33203125" customWidth="1"/>
  </cols>
  <sheetData>
    <row r="1" spans="1:5" ht="96" customHeight="1" x14ac:dyDescent="0.3">
      <c r="A1" s="31" t="s">
        <v>0</v>
      </c>
      <c r="B1" s="31" t="s">
        <v>1</v>
      </c>
      <c r="C1" s="30" t="s">
        <v>2</v>
      </c>
      <c r="E1" s="33" t="s">
        <v>3</v>
      </c>
    </row>
    <row r="2" spans="1:5" ht="15" customHeight="1" x14ac:dyDescent="0.3">
      <c r="A2" s="35" t="s">
        <v>4</v>
      </c>
      <c r="B2" s="39" t="s">
        <v>5</v>
      </c>
      <c r="C2" s="34" t="s">
        <v>6</v>
      </c>
    </row>
    <row r="3" spans="1:5" x14ac:dyDescent="0.3">
      <c r="A3" s="35"/>
      <c r="B3" s="39"/>
      <c r="C3" s="34" t="s">
        <v>7</v>
      </c>
    </row>
    <row r="4" spans="1:5" x14ac:dyDescent="0.3">
      <c r="A4" s="35"/>
      <c r="B4" s="39"/>
      <c r="C4" s="34" t="s">
        <v>8</v>
      </c>
    </row>
    <row r="5" spans="1:5" x14ac:dyDescent="0.3">
      <c r="A5" s="35"/>
      <c r="B5" s="39"/>
      <c r="C5" s="34" t="s">
        <v>9</v>
      </c>
    </row>
    <row r="6" spans="1:5" x14ac:dyDescent="0.3">
      <c r="A6" s="35"/>
      <c r="B6" s="39"/>
      <c r="C6" s="34" t="s">
        <v>10</v>
      </c>
    </row>
    <row r="7" spans="1:5" x14ac:dyDescent="0.3">
      <c r="A7" s="35"/>
      <c r="B7" s="39"/>
      <c r="C7" s="34" t="s">
        <v>11</v>
      </c>
    </row>
    <row r="8" spans="1:5" x14ac:dyDescent="0.3">
      <c r="A8" s="35"/>
      <c r="B8" s="39"/>
      <c r="C8" s="34" t="s">
        <v>12</v>
      </c>
    </row>
    <row r="9" spans="1:5" x14ac:dyDescent="0.3">
      <c r="A9" s="35"/>
      <c r="B9" s="39"/>
      <c r="C9" s="34" t="s">
        <v>13</v>
      </c>
    </row>
    <row r="10" spans="1:5" x14ac:dyDescent="0.3">
      <c r="A10" s="35"/>
      <c r="B10" s="39"/>
      <c r="C10" s="34" t="s">
        <v>14</v>
      </c>
    </row>
    <row r="11" spans="1:5" x14ac:dyDescent="0.3">
      <c r="A11" s="35"/>
      <c r="B11" s="39"/>
      <c r="C11" s="34" t="s">
        <v>15</v>
      </c>
    </row>
    <row r="12" spans="1:5" x14ac:dyDescent="0.3">
      <c r="A12" s="35"/>
      <c r="B12" s="39"/>
      <c r="C12" s="32" t="s">
        <v>16</v>
      </c>
    </row>
    <row r="13" spans="1:5" x14ac:dyDescent="0.3">
      <c r="A13" s="35"/>
      <c r="B13" s="39"/>
      <c r="C13" s="32" t="s">
        <v>17</v>
      </c>
    </row>
    <row r="14" spans="1:5" ht="15" customHeight="1" x14ac:dyDescent="0.3">
      <c r="A14" s="35" t="s">
        <v>4</v>
      </c>
      <c r="B14" s="36" t="s">
        <v>18</v>
      </c>
      <c r="C14" s="34" t="s">
        <v>19</v>
      </c>
    </row>
    <row r="15" spans="1:5" x14ac:dyDescent="0.3">
      <c r="A15" s="35"/>
      <c r="B15" s="37"/>
      <c r="C15" s="34" t="s">
        <v>20</v>
      </c>
    </row>
    <row r="16" spans="1:5" x14ac:dyDescent="0.3">
      <c r="A16" s="35"/>
      <c r="B16" s="37"/>
      <c r="C16" s="34" t="s">
        <v>13</v>
      </c>
    </row>
    <row r="17" spans="1:3" x14ac:dyDescent="0.3">
      <c r="A17" s="35"/>
      <c r="B17" s="37"/>
      <c r="C17" s="34" t="s">
        <v>21</v>
      </c>
    </row>
    <row r="18" spans="1:3" x14ac:dyDescent="0.3">
      <c r="A18" s="35"/>
      <c r="B18" s="37"/>
      <c r="C18" s="34" t="s">
        <v>22</v>
      </c>
    </row>
    <row r="19" spans="1:3" x14ac:dyDescent="0.3">
      <c r="A19" s="35"/>
      <c r="B19" s="37"/>
      <c r="C19" s="34" t="s">
        <v>23</v>
      </c>
    </row>
    <row r="20" spans="1:3" x14ac:dyDescent="0.3">
      <c r="A20" s="35"/>
      <c r="B20" s="37"/>
      <c r="C20" s="34" t="s">
        <v>24</v>
      </c>
    </row>
    <row r="21" spans="1:3" x14ac:dyDescent="0.3">
      <c r="A21" s="35"/>
      <c r="B21" s="37"/>
      <c r="C21" s="34" t="s">
        <v>25</v>
      </c>
    </row>
    <row r="22" spans="1:3" x14ac:dyDescent="0.3">
      <c r="A22" s="35"/>
      <c r="B22" s="37"/>
      <c r="C22" s="34" t="s">
        <v>15</v>
      </c>
    </row>
    <row r="23" spans="1:3" x14ac:dyDescent="0.3">
      <c r="A23" s="35"/>
      <c r="B23" s="37"/>
      <c r="C23" s="34" t="s">
        <v>14</v>
      </c>
    </row>
    <row r="24" spans="1:3" x14ac:dyDescent="0.3">
      <c r="A24" s="35"/>
      <c r="B24" s="37"/>
      <c r="C24" s="32" t="s">
        <v>26</v>
      </c>
    </row>
    <row r="25" spans="1:3" x14ac:dyDescent="0.3">
      <c r="A25" s="35"/>
      <c r="B25" s="37"/>
      <c r="C25" s="32" t="s">
        <v>17</v>
      </c>
    </row>
    <row r="26" spans="1:3" x14ac:dyDescent="0.3">
      <c r="A26" s="35"/>
      <c r="B26" s="38"/>
      <c r="C26" s="32" t="s">
        <v>16</v>
      </c>
    </row>
    <row r="27" spans="1:3" ht="15" customHeight="1" x14ac:dyDescent="0.3">
      <c r="A27" s="35" t="s">
        <v>4</v>
      </c>
      <c r="B27" s="36" t="s">
        <v>27</v>
      </c>
      <c r="C27" s="34" t="s">
        <v>19</v>
      </c>
    </row>
    <row r="28" spans="1:3" x14ac:dyDescent="0.3">
      <c r="A28" s="35"/>
      <c r="B28" s="37"/>
      <c r="C28" s="34" t="s">
        <v>28</v>
      </c>
    </row>
    <row r="29" spans="1:3" x14ac:dyDescent="0.3">
      <c r="A29" s="35"/>
      <c r="B29" s="37"/>
      <c r="C29" s="34" t="s">
        <v>13</v>
      </c>
    </row>
    <row r="30" spans="1:3" x14ac:dyDescent="0.3">
      <c r="A30" s="35"/>
      <c r="B30" s="37"/>
      <c r="C30" s="34" t="s">
        <v>21</v>
      </c>
    </row>
    <row r="31" spans="1:3" x14ac:dyDescent="0.3">
      <c r="A31" s="35"/>
      <c r="B31" s="37"/>
      <c r="C31" s="34" t="s">
        <v>22</v>
      </c>
    </row>
    <row r="32" spans="1:3" x14ac:dyDescent="0.3">
      <c r="A32" s="35"/>
      <c r="B32" s="37"/>
      <c r="C32" s="34" t="s">
        <v>23</v>
      </c>
    </row>
    <row r="33" spans="1:3" x14ac:dyDescent="0.3">
      <c r="A33" s="35"/>
      <c r="B33" s="37"/>
      <c r="C33" s="34" t="s">
        <v>25</v>
      </c>
    </row>
    <row r="34" spans="1:3" x14ac:dyDescent="0.3">
      <c r="A34" s="35"/>
      <c r="B34" s="37"/>
      <c r="C34" s="34" t="s">
        <v>29</v>
      </c>
    </row>
    <row r="35" spans="1:3" x14ac:dyDescent="0.3">
      <c r="A35" s="35"/>
      <c r="B35" s="37"/>
      <c r="C35" s="34" t="s">
        <v>15</v>
      </c>
    </row>
    <row r="36" spans="1:3" x14ac:dyDescent="0.3">
      <c r="A36" s="35"/>
      <c r="B36" s="37"/>
      <c r="C36" s="34" t="s">
        <v>14</v>
      </c>
    </row>
    <row r="37" spans="1:3" x14ac:dyDescent="0.3">
      <c r="A37" s="35"/>
      <c r="B37" s="37"/>
      <c r="C37" s="32" t="s">
        <v>30</v>
      </c>
    </row>
    <row r="38" spans="1:3" x14ac:dyDescent="0.3">
      <c r="A38" s="35"/>
      <c r="B38" s="37"/>
      <c r="C38" s="32" t="s">
        <v>17</v>
      </c>
    </row>
    <row r="39" spans="1:3" x14ac:dyDescent="0.3">
      <c r="A39" s="35"/>
      <c r="B39" s="38"/>
      <c r="C39" s="32" t="s">
        <v>16</v>
      </c>
    </row>
    <row r="40" spans="1:3" ht="15" customHeight="1" x14ac:dyDescent="0.3">
      <c r="A40" s="35" t="s">
        <v>4</v>
      </c>
      <c r="B40" s="36" t="s">
        <v>31</v>
      </c>
      <c r="C40" s="34" t="s">
        <v>32</v>
      </c>
    </row>
    <row r="41" spans="1:3" x14ac:dyDescent="0.3">
      <c r="A41" s="35"/>
      <c r="B41" s="37"/>
      <c r="C41" s="34" t="s">
        <v>33</v>
      </c>
    </row>
    <row r="42" spans="1:3" x14ac:dyDescent="0.3">
      <c r="A42" s="35"/>
      <c r="B42" s="37"/>
      <c r="C42" s="34" t="s">
        <v>29</v>
      </c>
    </row>
    <row r="43" spans="1:3" x14ac:dyDescent="0.3">
      <c r="A43" s="35"/>
      <c r="B43" s="37"/>
      <c r="C43" s="34" t="s">
        <v>34</v>
      </c>
    </row>
    <row r="44" spans="1:3" x14ac:dyDescent="0.3">
      <c r="A44" s="35"/>
      <c r="B44" s="37"/>
      <c r="C44" s="34" t="s">
        <v>6</v>
      </c>
    </row>
    <row r="45" spans="1:3" x14ac:dyDescent="0.3">
      <c r="A45" s="35"/>
      <c r="B45" s="37"/>
      <c r="C45" s="34" t="s">
        <v>23</v>
      </c>
    </row>
    <row r="46" spans="1:3" x14ac:dyDescent="0.3">
      <c r="A46" s="35"/>
      <c r="B46" s="37"/>
      <c r="C46" s="34" t="s">
        <v>25</v>
      </c>
    </row>
    <row r="47" spans="1:3" x14ac:dyDescent="0.3">
      <c r="A47" s="35"/>
      <c r="B47" s="37"/>
      <c r="C47" s="34" t="s">
        <v>35</v>
      </c>
    </row>
    <row r="48" spans="1:3" x14ac:dyDescent="0.3">
      <c r="A48" s="35"/>
      <c r="B48" s="37"/>
      <c r="C48" s="34" t="s">
        <v>15</v>
      </c>
    </row>
    <row r="49" spans="1:3" x14ac:dyDescent="0.3">
      <c r="A49" s="35"/>
      <c r="B49" s="37"/>
      <c r="C49" s="34" t="s">
        <v>14</v>
      </c>
    </row>
    <row r="50" spans="1:3" x14ac:dyDescent="0.3">
      <c r="A50" s="35"/>
      <c r="B50" s="37"/>
      <c r="C50" s="32" t="s">
        <v>26</v>
      </c>
    </row>
    <row r="51" spans="1:3" x14ac:dyDescent="0.3">
      <c r="A51" s="35"/>
      <c r="B51" s="37"/>
      <c r="C51" s="32" t="s">
        <v>17</v>
      </c>
    </row>
    <row r="52" spans="1:3" x14ac:dyDescent="0.3">
      <c r="A52" s="35"/>
      <c r="B52" s="38"/>
      <c r="C52" s="32" t="s">
        <v>16</v>
      </c>
    </row>
  </sheetData>
  <mergeCells count="8">
    <mergeCell ref="A40:A52"/>
    <mergeCell ref="B40:B52"/>
    <mergeCell ref="B14:B26"/>
    <mergeCell ref="A2:A13"/>
    <mergeCell ref="A14:A26"/>
    <mergeCell ref="B2:B13"/>
    <mergeCell ref="A27:A39"/>
    <mergeCell ref="B27:B39"/>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3C0C-551D-488C-A5C6-E787736AABCF}">
  <sheetPr>
    <pageSetUpPr fitToPage="1"/>
  </sheetPr>
  <dimension ref="A1:H45"/>
  <sheetViews>
    <sheetView zoomScale="110" zoomScaleNormal="110" workbookViewId="0">
      <pane ySplit="1" topLeftCell="A2" activePane="bottomLeft" state="frozen"/>
      <selection pane="bottomLeft" sqref="A1:G45"/>
    </sheetView>
  </sheetViews>
  <sheetFormatPr defaultColWidth="9.109375" defaultRowHeight="14.4" x14ac:dyDescent="0.3"/>
  <cols>
    <col min="1" max="1" width="17.109375" style="13" customWidth="1"/>
    <col min="2" max="2" width="49.109375" style="14" customWidth="1"/>
    <col min="3" max="3" width="9.6640625" style="15" customWidth="1"/>
    <col min="4" max="4" width="10.109375" style="13" customWidth="1"/>
    <col min="5" max="5" width="73.44140625" style="13" customWidth="1"/>
    <col min="6" max="7" width="16.44140625" style="13" customWidth="1"/>
    <col min="8" max="8" width="16.44140625" style="13" hidden="1" customWidth="1"/>
  </cols>
  <sheetData>
    <row r="1" spans="1:8" ht="50.25" customHeight="1" thickBot="1" x14ac:dyDescent="0.35">
      <c r="A1" s="8" t="s">
        <v>36</v>
      </c>
      <c r="B1" s="9" t="s">
        <v>0</v>
      </c>
      <c r="C1" s="11" t="s">
        <v>37</v>
      </c>
      <c r="D1" s="10" t="s">
        <v>38</v>
      </c>
      <c r="E1" s="9" t="s">
        <v>39</v>
      </c>
      <c r="F1" s="10" t="s">
        <v>40</v>
      </c>
      <c r="G1" s="10" t="s">
        <v>41</v>
      </c>
      <c r="H1" s="18" t="s">
        <v>42</v>
      </c>
    </row>
    <row r="2" spans="1:8" s="12" customFormat="1" ht="15" hidden="1" customHeight="1" x14ac:dyDescent="0.3">
      <c r="A2" s="63" t="s">
        <v>43</v>
      </c>
      <c r="B2" s="66" t="s">
        <v>44</v>
      </c>
      <c r="C2" s="68"/>
      <c r="D2" s="68"/>
      <c r="E2" s="20" t="s">
        <v>45</v>
      </c>
      <c r="F2" s="16">
        <v>155622.73276904476</v>
      </c>
      <c r="G2" s="74">
        <v>389056.83192261186</v>
      </c>
      <c r="H2" s="71">
        <v>2574000</v>
      </c>
    </row>
    <row r="3" spans="1:8" s="12" customFormat="1" ht="15" hidden="1" customHeight="1" x14ac:dyDescent="0.3">
      <c r="A3" s="64"/>
      <c r="B3" s="67"/>
      <c r="C3" s="69"/>
      <c r="D3" s="69"/>
      <c r="E3" s="21" t="s">
        <v>46</v>
      </c>
      <c r="F3" s="17">
        <v>77811.366384522378</v>
      </c>
      <c r="G3" s="75"/>
      <c r="H3" s="72"/>
    </row>
    <row r="4" spans="1:8" s="12" customFormat="1" ht="15" hidden="1" customHeight="1" thickBot="1" x14ac:dyDescent="0.35">
      <c r="A4" s="86"/>
      <c r="B4" s="87"/>
      <c r="C4" s="88"/>
      <c r="D4" s="88"/>
      <c r="E4" s="22" t="s">
        <v>47</v>
      </c>
      <c r="F4" s="19">
        <v>155622.73276904476</v>
      </c>
      <c r="G4" s="76"/>
      <c r="H4" s="72"/>
    </row>
    <row r="5" spans="1:8" s="12" customFormat="1" ht="15" hidden="1" customHeight="1" x14ac:dyDescent="0.3">
      <c r="A5" s="77" t="s">
        <v>43</v>
      </c>
      <c r="B5" s="80" t="s">
        <v>48</v>
      </c>
      <c r="C5" s="83" t="s">
        <v>49</v>
      </c>
      <c r="D5" s="83" t="s">
        <v>50</v>
      </c>
      <c r="E5" s="20" t="s">
        <v>51</v>
      </c>
      <c r="F5" s="16">
        <v>62249.093107617904</v>
      </c>
      <c r="G5" s="74">
        <v>2184943.1680773883</v>
      </c>
      <c r="H5" s="72"/>
    </row>
    <row r="6" spans="1:8" s="12" customFormat="1" ht="15" hidden="1" customHeight="1" x14ac:dyDescent="0.3">
      <c r="A6" s="78"/>
      <c r="B6" s="81"/>
      <c r="C6" s="84"/>
      <c r="D6" s="84"/>
      <c r="E6" s="21" t="s">
        <v>52</v>
      </c>
      <c r="F6" s="17">
        <f>373494.558645707+49799.2744860943</f>
        <v>423293.83313180128</v>
      </c>
      <c r="G6" s="75"/>
      <c r="H6" s="72"/>
    </row>
    <row r="7" spans="1:8" s="12" customFormat="1" ht="15" hidden="1" customHeight="1" x14ac:dyDescent="0.3">
      <c r="A7" s="78"/>
      <c r="B7" s="81"/>
      <c r="C7" s="84"/>
      <c r="D7" s="84"/>
      <c r="E7" s="21" t="s">
        <v>53</v>
      </c>
      <c r="F7" s="17">
        <v>186747.27932285372</v>
      </c>
      <c r="G7" s="75"/>
      <c r="H7" s="72"/>
    </row>
    <row r="8" spans="1:8" s="12" customFormat="1" ht="15" hidden="1" customHeight="1" x14ac:dyDescent="0.3">
      <c r="A8" s="78"/>
      <c r="B8" s="81"/>
      <c r="C8" s="84"/>
      <c r="D8" s="84"/>
      <c r="E8" s="21" t="s">
        <v>54</v>
      </c>
      <c r="F8" s="17">
        <v>62249.093107617904</v>
      </c>
      <c r="G8" s="75"/>
      <c r="H8" s="72"/>
    </row>
    <row r="9" spans="1:8" s="12" customFormat="1" ht="15" hidden="1" customHeight="1" x14ac:dyDescent="0.3">
      <c r="A9" s="78"/>
      <c r="B9" s="81"/>
      <c r="C9" s="84"/>
      <c r="D9" s="84"/>
      <c r="E9" s="21" t="s">
        <v>55</v>
      </c>
      <c r="F9" s="17">
        <v>373494.55864570744</v>
      </c>
      <c r="G9" s="75"/>
      <c r="H9" s="72"/>
    </row>
    <row r="10" spans="1:8" s="12" customFormat="1" ht="15" hidden="1" customHeight="1" x14ac:dyDescent="0.3">
      <c r="A10" s="78"/>
      <c r="B10" s="81"/>
      <c r="C10" s="84"/>
      <c r="D10" s="84"/>
      <c r="E10" s="21" t="s">
        <v>56</v>
      </c>
      <c r="F10" s="17">
        <v>80923.821039903269</v>
      </c>
      <c r="G10" s="75"/>
      <c r="H10" s="72"/>
    </row>
    <row r="11" spans="1:8" s="12" customFormat="1" ht="15" hidden="1" customHeight="1" x14ac:dyDescent="0.3">
      <c r="A11" s="78"/>
      <c r="B11" s="81"/>
      <c r="C11" s="84"/>
      <c r="D11" s="84"/>
      <c r="E11" s="21" t="s">
        <v>57</v>
      </c>
      <c r="F11" s="17">
        <v>373494.55864570744</v>
      </c>
      <c r="G11" s="75"/>
      <c r="H11" s="72"/>
    </row>
    <row r="12" spans="1:8" s="12" customFormat="1" ht="15" hidden="1" customHeight="1" x14ac:dyDescent="0.3">
      <c r="A12" s="78"/>
      <c r="B12" s="81"/>
      <c r="C12" s="84"/>
      <c r="D12" s="84"/>
      <c r="E12" s="21" t="s">
        <v>58</v>
      </c>
      <c r="F12" s="17">
        <v>37349.455864570744</v>
      </c>
      <c r="G12" s="75"/>
      <c r="H12" s="72"/>
    </row>
    <row r="13" spans="1:8" s="12" customFormat="1" ht="15" hidden="1" customHeight="1" x14ac:dyDescent="0.3">
      <c r="A13" s="78"/>
      <c r="B13" s="81"/>
      <c r="C13" s="84"/>
      <c r="D13" s="84"/>
      <c r="E13" s="21" t="s">
        <v>59</v>
      </c>
      <c r="F13" s="17">
        <v>248996.37243047162</v>
      </c>
      <c r="G13" s="75"/>
      <c r="H13" s="72"/>
    </row>
    <row r="14" spans="1:8" s="12" customFormat="1" ht="15" hidden="1" customHeight="1" x14ac:dyDescent="0.3">
      <c r="A14" s="78"/>
      <c r="B14" s="81"/>
      <c r="C14" s="84"/>
      <c r="D14" s="84"/>
      <c r="E14" s="21" t="s">
        <v>60</v>
      </c>
      <c r="F14" s="17">
        <v>280120.91898428055</v>
      </c>
      <c r="G14" s="75"/>
      <c r="H14" s="72"/>
    </row>
    <row r="15" spans="1:8" s="12" customFormat="1" ht="30.75" hidden="1" customHeight="1" thickBot="1" x14ac:dyDescent="0.35">
      <c r="A15" s="79"/>
      <c r="B15" s="82"/>
      <c r="C15" s="85"/>
      <c r="D15" s="85"/>
      <c r="E15" s="23" t="s">
        <v>61</v>
      </c>
      <c r="F15" s="19">
        <v>56024.183796856109</v>
      </c>
      <c r="G15" s="76"/>
      <c r="H15" s="73"/>
    </row>
    <row r="16" spans="1:8" s="12" customFormat="1" ht="15" hidden="1" customHeight="1" x14ac:dyDescent="0.3">
      <c r="A16" s="2"/>
      <c r="B16" s="2"/>
      <c r="C16" s="4"/>
      <c r="D16" s="3"/>
      <c r="E16" s="5"/>
      <c r="F16" s="5"/>
      <c r="G16" s="5"/>
      <c r="H16" s="5"/>
    </row>
    <row r="17" spans="1:8" s="12" customFormat="1" ht="15" hidden="1" customHeight="1" thickBot="1" x14ac:dyDescent="0.35">
      <c r="A17" s="2"/>
      <c r="B17" s="2"/>
      <c r="C17" s="4"/>
      <c r="D17" s="3"/>
      <c r="E17" s="5"/>
      <c r="F17" s="5"/>
      <c r="G17" s="5"/>
      <c r="H17" s="5"/>
    </row>
    <row r="18" spans="1:8" hidden="1" x14ac:dyDescent="0.3">
      <c r="A18" s="63" t="s">
        <v>43</v>
      </c>
      <c r="B18" s="66" t="s">
        <v>44</v>
      </c>
      <c r="C18" s="68"/>
      <c r="D18" s="68"/>
      <c r="E18" s="6" t="s">
        <v>45</v>
      </c>
      <c r="F18" s="16">
        <v>155622.73276904476</v>
      </c>
      <c r="G18" s="50">
        <v>389056.83192261186</v>
      </c>
      <c r="H18" s="5"/>
    </row>
    <row r="19" spans="1:8" hidden="1" x14ac:dyDescent="0.3">
      <c r="A19" s="64"/>
      <c r="B19" s="67"/>
      <c r="C19" s="69"/>
      <c r="D19" s="69"/>
      <c r="E19" s="1" t="s">
        <v>46</v>
      </c>
      <c r="F19" s="17">
        <v>77811.366384522378</v>
      </c>
      <c r="G19" s="50"/>
      <c r="H19" s="5"/>
    </row>
    <row r="20" spans="1:8" ht="15" hidden="1" thickBot="1" x14ac:dyDescent="0.35">
      <c r="A20" s="65"/>
      <c r="B20" s="60"/>
      <c r="C20" s="70"/>
      <c r="D20" s="70"/>
      <c r="E20" s="7" t="s">
        <v>47</v>
      </c>
      <c r="F20" s="19">
        <v>155622.73276904476</v>
      </c>
      <c r="G20" s="50"/>
      <c r="H20" s="5"/>
    </row>
    <row r="21" spans="1:8" ht="15" hidden="1" customHeight="1" x14ac:dyDescent="0.3">
      <c r="A21" s="56" t="s">
        <v>43</v>
      </c>
      <c r="B21" s="60" t="s">
        <v>62</v>
      </c>
      <c r="C21" s="59"/>
      <c r="D21" s="44"/>
      <c r="E21" s="6" t="s">
        <v>51</v>
      </c>
      <c r="F21" s="16">
        <v>62249.093107617904</v>
      </c>
      <c r="G21" s="44"/>
    </row>
    <row r="22" spans="1:8" ht="15" hidden="1" customHeight="1" x14ac:dyDescent="0.3">
      <c r="A22" s="57"/>
      <c r="B22" s="61"/>
      <c r="C22" s="59"/>
      <c r="D22" s="44"/>
      <c r="E22" s="1" t="s">
        <v>63</v>
      </c>
      <c r="F22" s="17">
        <v>62249.093107617904</v>
      </c>
      <c r="G22" s="44"/>
    </row>
    <row r="23" spans="1:8" ht="15.75" hidden="1" customHeight="1" x14ac:dyDescent="0.3">
      <c r="A23" s="57"/>
      <c r="B23" s="61"/>
      <c r="C23" s="59"/>
      <c r="D23" s="44"/>
      <c r="E23" s="1" t="s">
        <v>64</v>
      </c>
      <c r="F23" s="17">
        <v>80923.821039903269</v>
      </c>
      <c r="G23" s="44"/>
    </row>
    <row r="24" spans="1:8" ht="15" hidden="1" customHeight="1" x14ac:dyDescent="0.3">
      <c r="A24" s="58"/>
      <c r="B24" s="62"/>
      <c r="C24" s="59"/>
      <c r="D24" s="44"/>
      <c r="E24" s="1" t="s">
        <v>65</v>
      </c>
      <c r="F24" s="17">
        <v>280120.91898428055</v>
      </c>
      <c r="G24" s="44"/>
    </row>
    <row r="25" spans="1:8" ht="15" hidden="1" customHeight="1" x14ac:dyDescent="0.3">
      <c r="A25" s="56" t="s">
        <v>43</v>
      </c>
      <c r="B25" s="60" t="s">
        <v>66</v>
      </c>
      <c r="C25" s="59"/>
      <c r="D25" s="44"/>
      <c r="E25" s="1" t="s">
        <v>67</v>
      </c>
      <c r="F25" s="24">
        <v>373494.55864570744</v>
      </c>
      <c r="G25" s="44"/>
    </row>
    <row r="26" spans="1:8" ht="15.75" hidden="1" customHeight="1" x14ac:dyDescent="0.3">
      <c r="A26" s="57"/>
      <c r="B26" s="61"/>
      <c r="C26" s="59"/>
      <c r="D26" s="44"/>
      <c r="E26" s="1" t="s">
        <v>52</v>
      </c>
      <c r="F26" s="24">
        <f>373494.558645707+49799.2744860943</f>
        <v>423293.83313180128</v>
      </c>
      <c r="G26" s="44"/>
    </row>
    <row r="27" spans="1:8" ht="15" hidden="1" customHeight="1" x14ac:dyDescent="0.3">
      <c r="A27" s="57"/>
      <c r="B27" s="61"/>
      <c r="C27" s="59"/>
      <c r="D27" s="44"/>
      <c r="E27" s="1" t="s">
        <v>53</v>
      </c>
      <c r="F27" s="24">
        <f>186747.279322854+56024.1837968561</f>
        <v>242771.4631197101</v>
      </c>
      <c r="G27" s="44"/>
    </row>
    <row r="28" spans="1:8" ht="15" hidden="1" customHeight="1" x14ac:dyDescent="0.3">
      <c r="A28" s="58"/>
      <c r="B28" s="62"/>
      <c r="C28" s="59"/>
      <c r="D28" s="44"/>
      <c r="E28" s="1" t="s">
        <v>68</v>
      </c>
      <c r="F28" s="24">
        <v>373494.55864570744</v>
      </c>
      <c r="G28" s="44"/>
    </row>
    <row r="29" spans="1:8" ht="21" hidden="1" customHeight="1" x14ac:dyDescent="0.3">
      <c r="A29" s="56" t="s">
        <v>43</v>
      </c>
      <c r="B29" s="60" t="s">
        <v>69</v>
      </c>
      <c r="C29" s="59"/>
      <c r="D29" s="44"/>
      <c r="E29" s="1" t="s">
        <v>70</v>
      </c>
      <c r="F29" s="17">
        <v>37349.455864570744</v>
      </c>
      <c r="G29" s="44"/>
    </row>
    <row r="30" spans="1:8" ht="21.75" hidden="1" customHeight="1" x14ac:dyDescent="0.3">
      <c r="A30" s="58"/>
      <c r="B30" s="62"/>
      <c r="C30" s="59"/>
      <c r="D30" s="44"/>
      <c r="E30" s="1" t="s">
        <v>71</v>
      </c>
      <c r="F30" s="17">
        <v>248996.37243047162</v>
      </c>
      <c r="G30" s="44"/>
    </row>
    <row r="31" spans="1:8" ht="15" hidden="1" thickBot="1" x14ac:dyDescent="0.35"/>
    <row r="32" spans="1:8" ht="15" customHeight="1" x14ac:dyDescent="0.3">
      <c r="A32" s="51" t="s">
        <v>43</v>
      </c>
      <c r="B32" s="54" t="s">
        <v>44</v>
      </c>
      <c r="C32" s="40" t="s">
        <v>72</v>
      </c>
      <c r="D32" s="40" t="s">
        <v>73</v>
      </c>
      <c r="E32" s="6" t="s">
        <v>45</v>
      </c>
      <c r="F32" s="16">
        <v>155622.73276904476</v>
      </c>
      <c r="G32" s="50">
        <v>389056.83192261186</v>
      </c>
      <c r="H32" s="5"/>
    </row>
    <row r="33" spans="1:8" x14ac:dyDescent="0.3">
      <c r="A33" s="52"/>
      <c r="B33" s="55"/>
      <c r="C33" s="41"/>
      <c r="D33" s="41"/>
      <c r="E33" s="1" t="s">
        <v>46</v>
      </c>
      <c r="F33" s="17">
        <v>77811.366384522378</v>
      </c>
      <c r="G33" s="50"/>
      <c r="H33" s="5"/>
    </row>
    <row r="34" spans="1:8" ht="15" thickBot="1" x14ac:dyDescent="0.35">
      <c r="A34" s="53"/>
      <c r="B34" s="48"/>
      <c r="C34" s="41"/>
      <c r="D34" s="41"/>
      <c r="E34" s="7" t="s">
        <v>47</v>
      </c>
      <c r="F34" s="19">
        <v>155622.73276904476</v>
      </c>
      <c r="G34" s="50"/>
      <c r="H34" s="5"/>
    </row>
    <row r="35" spans="1:8" x14ac:dyDescent="0.3">
      <c r="A35" s="45" t="s">
        <v>43</v>
      </c>
      <c r="B35" s="48" t="s">
        <v>74</v>
      </c>
      <c r="C35" s="41"/>
      <c r="D35" s="41"/>
      <c r="E35" s="1" t="s">
        <v>51</v>
      </c>
      <c r="F35" s="25">
        <v>62249.093107617904</v>
      </c>
      <c r="G35" s="43">
        <f>SUM(F35:F36)</f>
        <v>485542.9262394192</v>
      </c>
    </row>
    <row r="36" spans="1:8" x14ac:dyDescent="0.3">
      <c r="A36" s="45"/>
      <c r="B36" s="49"/>
      <c r="C36" s="41"/>
      <c r="D36" s="41"/>
      <c r="E36" s="1" t="s">
        <v>52</v>
      </c>
      <c r="F36" s="25">
        <f>373494.558645707+49799.2744860943</f>
        <v>423293.83313180128</v>
      </c>
      <c r="G36" s="44"/>
    </row>
    <row r="37" spans="1:8" x14ac:dyDescent="0.3">
      <c r="A37" s="45" t="s">
        <v>43</v>
      </c>
      <c r="B37" s="48" t="s">
        <v>75</v>
      </c>
      <c r="C37" s="41"/>
      <c r="D37" s="41"/>
      <c r="E37" s="1" t="s">
        <v>63</v>
      </c>
      <c r="F37" s="25">
        <v>62249.093107617904</v>
      </c>
      <c r="G37" s="43">
        <f>SUM(F37:F38)</f>
        <v>435743.65175332536</v>
      </c>
    </row>
    <row r="38" spans="1:8" x14ac:dyDescent="0.3">
      <c r="A38" s="45"/>
      <c r="B38" s="49"/>
      <c r="C38" s="41"/>
      <c r="D38" s="41"/>
      <c r="E38" s="1" t="s">
        <v>67</v>
      </c>
      <c r="F38" s="25">
        <v>373494.55864570744</v>
      </c>
      <c r="G38" s="44"/>
    </row>
    <row r="39" spans="1:8" x14ac:dyDescent="0.3">
      <c r="A39" s="45" t="s">
        <v>43</v>
      </c>
      <c r="B39" s="48" t="s">
        <v>76</v>
      </c>
      <c r="C39" s="41"/>
      <c r="D39" s="41"/>
      <c r="E39" s="1" t="s">
        <v>64</v>
      </c>
      <c r="F39" s="25">
        <v>80923.821039903269</v>
      </c>
      <c r="G39" s="43">
        <f>SUM(F39:F40)</f>
        <v>454418.37968561071</v>
      </c>
    </row>
    <row r="40" spans="1:8" x14ac:dyDescent="0.3">
      <c r="A40" s="45"/>
      <c r="B40" s="49"/>
      <c r="C40" s="41"/>
      <c r="D40" s="41"/>
      <c r="E40" s="1" t="s">
        <v>68</v>
      </c>
      <c r="F40" s="25">
        <v>373494.55864570744</v>
      </c>
      <c r="G40" s="44"/>
    </row>
    <row r="41" spans="1:8" x14ac:dyDescent="0.3">
      <c r="A41" s="46" t="s">
        <v>43</v>
      </c>
      <c r="B41" s="48" t="s">
        <v>77</v>
      </c>
      <c r="C41" s="41"/>
      <c r="D41" s="41"/>
      <c r="E41" s="1" t="s">
        <v>78</v>
      </c>
      <c r="F41" s="26">
        <v>0</v>
      </c>
      <c r="G41" s="43">
        <f>SUM(F41:F42)</f>
        <v>242771.4631197101</v>
      </c>
    </row>
    <row r="42" spans="1:8" x14ac:dyDescent="0.3">
      <c r="A42" s="47"/>
      <c r="B42" s="49"/>
      <c r="C42" s="41"/>
      <c r="D42" s="41"/>
      <c r="E42" s="1" t="s">
        <v>53</v>
      </c>
      <c r="F42" s="25">
        <f>186747.279322854+56024.1837968561</f>
        <v>242771.4631197101</v>
      </c>
      <c r="G42" s="44"/>
    </row>
    <row r="43" spans="1:8" ht="18" x14ac:dyDescent="0.3">
      <c r="A43" s="28" t="s">
        <v>43</v>
      </c>
      <c r="B43" s="29" t="s">
        <v>79</v>
      </c>
      <c r="C43" s="41"/>
      <c r="D43" s="41"/>
      <c r="E43" s="1" t="s">
        <v>65</v>
      </c>
      <c r="F43" s="25">
        <v>280120.91898428055</v>
      </c>
      <c r="G43" s="27">
        <f>F43</f>
        <v>280120.91898428055</v>
      </c>
    </row>
    <row r="44" spans="1:8" ht="18.75" customHeight="1" x14ac:dyDescent="0.3">
      <c r="A44" s="46" t="s">
        <v>43</v>
      </c>
      <c r="B44" s="48" t="s">
        <v>69</v>
      </c>
      <c r="C44" s="41"/>
      <c r="D44" s="41"/>
      <c r="E44" s="1" t="s">
        <v>70</v>
      </c>
      <c r="F44" s="25">
        <v>37349.455864570744</v>
      </c>
      <c r="G44" s="43">
        <f>SUM(F44:F45)</f>
        <v>286345.82829504239</v>
      </c>
    </row>
    <row r="45" spans="1:8" ht="24.75" customHeight="1" x14ac:dyDescent="0.3">
      <c r="A45" s="47"/>
      <c r="B45" s="49"/>
      <c r="C45" s="42"/>
      <c r="D45" s="42"/>
      <c r="E45" s="1" t="s">
        <v>71</v>
      </c>
      <c r="F45" s="25">
        <v>248996.37243047162</v>
      </c>
      <c r="G45" s="44"/>
    </row>
  </sheetData>
  <autoFilter ref="A1:D1" xr:uid="{00000000-0009-0000-0000-000000000000}"/>
  <mergeCells count="51">
    <mergeCell ref="H2:H15"/>
    <mergeCell ref="G2:G4"/>
    <mergeCell ref="G5:G15"/>
    <mergeCell ref="A5:A15"/>
    <mergeCell ref="B5:B15"/>
    <mergeCell ref="C5:C15"/>
    <mergeCell ref="D5:D15"/>
    <mergeCell ref="A2:A4"/>
    <mergeCell ref="B2:B4"/>
    <mergeCell ref="C2:C4"/>
    <mergeCell ref="D2:D4"/>
    <mergeCell ref="B29:B30"/>
    <mergeCell ref="A18:A20"/>
    <mergeCell ref="B18:B20"/>
    <mergeCell ref="C18:C20"/>
    <mergeCell ref="D18:D20"/>
    <mergeCell ref="D21:D24"/>
    <mergeCell ref="C21:C24"/>
    <mergeCell ref="B21:B24"/>
    <mergeCell ref="A21:A24"/>
    <mergeCell ref="G18:G20"/>
    <mergeCell ref="G21:G24"/>
    <mergeCell ref="G25:G28"/>
    <mergeCell ref="G29:G30"/>
    <mergeCell ref="A35:A36"/>
    <mergeCell ref="B35:B36"/>
    <mergeCell ref="A32:A34"/>
    <mergeCell ref="B32:B34"/>
    <mergeCell ref="G32:G34"/>
    <mergeCell ref="A25:A28"/>
    <mergeCell ref="A29:A30"/>
    <mergeCell ref="D25:D28"/>
    <mergeCell ref="C25:C28"/>
    <mergeCell ref="D29:D30"/>
    <mergeCell ref="C29:C30"/>
    <mergeCell ref="B25:B28"/>
    <mergeCell ref="A37:A38"/>
    <mergeCell ref="A39:A40"/>
    <mergeCell ref="A41:A42"/>
    <mergeCell ref="A44:A45"/>
    <mergeCell ref="B44:B45"/>
    <mergeCell ref="B37:B38"/>
    <mergeCell ref="B39:B40"/>
    <mergeCell ref="B41:B42"/>
    <mergeCell ref="C32:C45"/>
    <mergeCell ref="D32:D45"/>
    <mergeCell ref="G44:G45"/>
    <mergeCell ref="G35:G36"/>
    <mergeCell ref="G37:G38"/>
    <mergeCell ref="G39:G40"/>
    <mergeCell ref="G41:G42"/>
  </mergeCells>
  <pageMargins left="0.7" right="0.7" top="0.75" bottom="0.75" header="0.3" footer="0.3"/>
  <pageSetup paperSize="9" scale="62" fitToHeight="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Kendo UI</dc:creator>
  <cp:keywords/>
  <dc:description/>
  <cp:lastModifiedBy>Viktorija Balčiūnienė</cp:lastModifiedBy>
  <cp:revision/>
  <dcterms:created xsi:type="dcterms:W3CDTF">2020-01-17T00:08:57Z</dcterms:created>
  <dcterms:modified xsi:type="dcterms:W3CDTF">2024-11-27T11:55:36Z</dcterms:modified>
  <cp:category/>
  <cp:contentStatus/>
</cp:coreProperties>
</file>